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0" yWindow="0" windowWidth="20730" windowHeight="9045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E36" i="1" l="1"/>
  <c r="F34" i="1" s="1"/>
  <c r="C36" i="1"/>
  <c r="D34" i="1" s="1"/>
  <c r="G35" i="1"/>
  <c r="G34" i="1"/>
  <c r="G33" i="1"/>
  <c r="G32" i="1"/>
  <c r="G31" i="1"/>
  <c r="G30" i="1"/>
  <c r="G29" i="1"/>
  <c r="G28" i="1"/>
  <c r="G27" i="1"/>
  <c r="E25" i="1"/>
  <c r="F21" i="1" s="1"/>
  <c r="C25" i="1"/>
  <c r="D21" i="1" s="1"/>
  <c r="G21" i="1"/>
  <c r="G20" i="1"/>
  <c r="G19" i="1"/>
  <c r="G18" i="1"/>
  <c r="G17" i="1"/>
  <c r="G16" i="1"/>
  <c r="G15" i="1"/>
  <c r="G14" i="1"/>
  <c r="G13" i="1"/>
  <c r="G12" i="1"/>
  <c r="G11" i="1"/>
  <c r="D11" i="1" l="1"/>
  <c r="F27" i="1"/>
  <c r="F29" i="1"/>
  <c r="F31" i="1"/>
  <c r="F33" i="1"/>
  <c r="F35" i="1"/>
  <c r="E37" i="1"/>
  <c r="G36" i="1"/>
  <c r="F28" i="1"/>
  <c r="F30" i="1"/>
  <c r="F32" i="1"/>
  <c r="C37" i="1"/>
  <c r="G25" i="1"/>
  <c r="F12" i="1"/>
  <c r="F11" i="1"/>
  <c r="F20" i="1"/>
  <c r="F13" i="1"/>
  <c r="F14" i="1"/>
  <c r="F15" i="1"/>
  <c r="F16" i="1"/>
  <c r="F17" i="1"/>
  <c r="F18" i="1"/>
  <c r="F19" i="1"/>
  <c r="D33" i="1"/>
  <c r="D27" i="1"/>
  <c r="D29" i="1"/>
  <c r="D31" i="1"/>
  <c r="D28" i="1"/>
  <c r="D30" i="1"/>
  <c r="D32" i="1"/>
  <c r="D16" i="1"/>
  <c r="D12" i="1"/>
  <c r="D14" i="1"/>
  <c r="D18" i="1"/>
  <c r="D20" i="1"/>
  <c r="D13" i="1"/>
  <c r="D15" i="1"/>
  <c r="D17" i="1"/>
  <c r="D19" i="1"/>
  <c r="D35" i="1"/>
  <c r="G37" i="1" l="1"/>
  <c r="F25" i="1"/>
  <c r="D36" i="1"/>
  <c r="D25" i="1"/>
</calcChain>
</file>

<file path=xl/sharedStrings.xml><?xml version="1.0" encoding="utf-8"?>
<sst xmlns="http://schemas.openxmlformats.org/spreadsheetml/2006/main" count="57" uniqueCount="41">
  <si>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</si>
  <si>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</si>
  <si>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</si>
  <si>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</si>
  <si>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</si>
  <si>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</si>
  <si>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</si>
  <si>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</si>
  <si>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</si>
  <si>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</si>
  <si>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</si>
  <si>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</si>
  <si>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</si>
  <si>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</si>
  <si>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</si>
  <si>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</si>
  <si>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</si>
  <si>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</si>
  <si>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</si>
  <si>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</si>
  <si>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</si>
  <si>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</si>
  <si>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</si>
  <si>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</si>
  <si>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</si>
  <si>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</si>
  <si>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</si>
  <si>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</si>
  <si>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</si>
  <si>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</si>
  <si>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</si>
  <si>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</si>
  <si>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</si>
  <si>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</si>
  <si>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</si>
  <si>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</si>
  <si>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</si>
  <si>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</si>
  <si>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Уточнений план на   2024 рік</t>
  </si>
  <si>
    <t>видаткової частини бюджету Тернопільської міської територіальної громади за І-ше півріччя  2024 року</t>
  </si>
  <si>
    <t>Фактично використано  за І-ше півріччя 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</si>
</sst>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showRuler="0" view="pageBreakPreview" zoomScaleSheetLayoutView="100" workbookViewId="0">
      <selection activeCell="F37" sqref="F37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 t="s">
        <v>37</v>
      </c>
    </row>
    <row r="3" spans="1:7" x14ac:dyDescent="0.25">
      <c r="E3" s="6"/>
      <c r="F3" s="6"/>
      <c r="G3" s="7"/>
    </row>
    <row r="4" spans="1:7" ht="25.5" customHeight="1" x14ac:dyDescent="0.25">
      <c r="B4" s="7"/>
      <c r="C4" s="8"/>
      <c r="D4" s="8"/>
      <c r="E4" s="6"/>
      <c r="F4" s="6"/>
      <c r="G4" s="7"/>
    </row>
    <row r="5" spans="1:7" x14ac:dyDescent="0.25">
      <c r="A5" s="31" t="s">
        <v>1</v>
      </c>
      <c r="B5" s="31"/>
      <c r="C5" s="31"/>
      <c r="D5" s="31"/>
      <c r="E5" s="31"/>
      <c r="F5" s="31"/>
      <c r="G5" s="31"/>
    </row>
    <row r="6" spans="1:7" ht="21" customHeight="1" x14ac:dyDescent="0.25">
      <c r="A6" s="31" t="s">
        <v>39</v>
      </c>
      <c r="B6" s="31"/>
      <c r="C6" s="31"/>
      <c r="D6" s="31"/>
      <c r="E6" s="31"/>
      <c r="F6" s="31"/>
      <c r="G6" s="31"/>
    </row>
    <row r="7" spans="1:7" ht="23.25" customHeight="1" x14ac:dyDescent="0.25">
      <c r="A7" s="31"/>
      <c r="B7" s="31"/>
      <c r="C7" s="31"/>
      <c r="D7" s="31"/>
      <c r="E7" s="31"/>
      <c r="F7" s="31"/>
      <c r="G7" s="31"/>
    </row>
    <row r="8" spans="1:7" ht="32.25" customHeight="1" thickBot="1" x14ac:dyDescent="0.3">
      <c r="G8" s="9" t="s">
        <v>2</v>
      </c>
    </row>
    <row r="9" spans="1:7" ht="46.5" customHeight="1" x14ac:dyDescent="0.25">
      <c r="A9" s="32" t="s">
        <v>3</v>
      </c>
      <c r="B9" s="34"/>
      <c r="C9" s="36" t="s">
        <v>38</v>
      </c>
      <c r="D9" s="37"/>
      <c r="E9" s="38" t="s">
        <v>40</v>
      </c>
      <c r="F9" s="38"/>
      <c r="G9" s="10"/>
    </row>
    <row r="10" spans="1:7" ht="54.75" customHeight="1" x14ac:dyDescent="0.25">
      <c r="A10" s="33"/>
      <c r="B10" s="35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 x14ac:dyDescent="0.25">
      <c r="A11" s="13" t="s">
        <v>7</v>
      </c>
      <c r="B11" s="14" t="s">
        <v>8</v>
      </c>
      <c r="C11" s="15">
        <v>237355</v>
      </c>
      <c r="D11" s="16">
        <f>C11/C25*100</f>
        <v>7.4504970649709206</v>
      </c>
      <c r="E11" s="16">
        <v>109081.1</v>
      </c>
      <c r="F11" s="16">
        <f>E11/E25*100</f>
        <v>7.2373715840620729</v>
      </c>
      <c r="G11" s="17">
        <f>E11/C11*100</f>
        <v>45.956942133091786</v>
      </c>
    </row>
    <row r="12" spans="1:7" x14ac:dyDescent="0.25">
      <c r="A12" s="13" t="s">
        <v>9</v>
      </c>
      <c r="B12" s="14" t="s">
        <v>10</v>
      </c>
      <c r="C12" s="15">
        <v>1743216.8</v>
      </c>
      <c r="D12" s="16">
        <f>C12/C25*100</f>
        <v>54.719014354060377</v>
      </c>
      <c r="E12" s="16">
        <v>878359.4</v>
      </c>
      <c r="F12" s="16">
        <f>E12/E25*100</f>
        <v>58.277862637558776</v>
      </c>
      <c r="G12" s="17">
        <f t="shared" ref="G12:G20" si="0">E12/C12*100</f>
        <v>50.387272541200844</v>
      </c>
    </row>
    <row r="13" spans="1:7" x14ac:dyDescent="0.25">
      <c r="A13" s="13" t="s">
        <v>11</v>
      </c>
      <c r="B13" s="14" t="s">
        <v>12</v>
      </c>
      <c r="C13" s="15">
        <v>120887.6</v>
      </c>
      <c r="D13" s="16">
        <f>C13/C25*100</f>
        <v>3.7946228602362653</v>
      </c>
      <c r="E13" s="16">
        <v>53811.9</v>
      </c>
      <c r="F13" s="16">
        <f>E13/E25*100</f>
        <v>3.5703409293121346</v>
      </c>
      <c r="G13" s="17">
        <f t="shared" si="0"/>
        <v>44.513994818327106</v>
      </c>
    </row>
    <row r="14" spans="1:7" ht="31.5" x14ac:dyDescent="0.25">
      <c r="A14" s="13" t="s">
        <v>13</v>
      </c>
      <c r="B14" s="14" t="s">
        <v>14</v>
      </c>
      <c r="C14" s="15">
        <v>259226.1</v>
      </c>
      <c r="D14" s="16">
        <f>C14/C25*100</f>
        <v>8.1370238554648449</v>
      </c>
      <c r="E14" s="16">
        <v>116386.1</v>
      </c>
      <c r="F14" s="16">
        <f>E14/E25*100</f>
        <v>7.7220476592169209</v>
      </c>
      <c r="G14" s="17">
        <f t="shared" si="0"/>
        <v>44.897523821868248</v>
      </c>
    </row>
    <row r="15" spans="1:7" ht="29.25" customHeight="1" x14ac:dyDescent="0.25">
      <c r="A15" s="13" t="s">
        <v>15</v>
      </c>
      <c r="B15" s="14" t="s">
        <v>16</v>
      </c>
      <c r="C15" s="15">
        <v>45636.7</v>
      </c>
      <c r="D15" s="16">
        <f>C15/C25*100</f>
        <v>1.4325213263043055</v>
      </c>
      <c r="E15" s="16">
        <v>18095.8</v>
      </c>
      <c r="F15" s="16">
        <f>E15/E25*100</f>
        <v>1.2006298864869389</v>
      </c>
      <c r="G15" s="17">
        <f t="shared" si="0"/>
        <v>39.65185913968363</v>
      </c>
    </row>
    <row r="16" spans="1:7" x14ac:dyDescent="0.25">
      <c r="A16" s="13" t="s">
        <v>17</v>
      </c>
      <c r="B16" s="14" t="s">
        <v>18</v>
      </c>
      <c r="C16" s="15">
        <v>91991.4</v>
      </c>
      <c r="D16" s="16">
        <f>C16/C25*100</f>
        <v>2.8875804415435358</v>
      </c>
      <c r="E16" s="16">
        <v>38329.699999999997</v>
      </c>
      <c r="F16" s="16">
        <f>E16/E25*100</f>
        <v>2.5431195835541081</v>
      </c>
      <c r="G16" s="17">
        <f t="shared" si="0"/>
        <v>41.666612313759764</v>
      </c>
    </row>
    <row r="17" spans="1:7" x14ac:dyDescent="0.25">
      <c r="A17" s="13" t="s">
        <v>19</v>
      </c>
      <c r="B17" s="14" t="s">
        <v>20</v>
      </c>
      <c r="C17" s="15">
        <v>483874.9</v>
      </c>
      <c r="D17" s="16">
        <f>C17/C25*100</f>
        <v>15.188677391515231</v>
      </c>
      <c r="E17" s="16">
        <v>200788.1</v>
      </c>
      <c r="F17" s="16">
        <f>E17/E25*100</f>
        <v>13.321997022012191</v>
      </c>
      <c r="G17" s="17">
        <f t="shared" si="0"/>
        <v>41.495870110228907</v>
      </c>
    </row>
    <row r="18" spans="1:7" x14ac:dyDescent="0.25">
      <c r="A18" s="13" t="s">
        <v>21</v>
      </c>
      <c r="B18" s="14" t="s">
        <v>22</v>
      </c>
      <c r="C18" s="15">
        <v>111716.6</v>
      </c>
      <c r="D18" s="16">
        <f>C18/C25*100</f>
        <v>3.5067481216259626</v>
      </c>
      <c r="E18" s="16">
        <v>56720</v>
      </c>
      <c r="F18" s="16">
        <f>E18/E25*100</f>
        <v>3.7632891146862359</v>
      </c>
      <c r="G18" s="17">
        <f>E18/C18*100</f>
        <v>50.771326732106061</v>
      </c>
    </row>
    <row r="19" spans="1:7" ht="16.5" customHeight="1" x14ac:dyDescent="0.25">
      <c r="A19" s="13" t="s">
        <v>23</v>
      </c>
      <c r="B19" s="14" t="s">
        <v>24</v>
      </c>
      <c r="C19" s="18">
        <v>71904.399999999994</v>
      </c>
      <c r="D19" s="16">
        <f>C19/C25*100</f>
        <v>2.2570559758947355</v>
      </c>
      <c r="E19" s="16">
        <v>21649.200000000001</v>
      </c>
      <c r="F19" s="16">
        <f>E19/E25*100</f>
        <v>1.4363927838798529</v>
      </c>
      <c r="G19" s="17">
        <f t="shared" si="0"/>
        <v>30.108310478913676</v>
      </c>
    </row>
    <row r="20" spans="1:7" ht="14.25" customHeight="1" x14ac:dyDescent="0.25">
      <c r="A20" s="13" t="s">
        <v>25</v>
      </c>
      <c r="B20" s="14" t="s">
        <v>26</v>
      </c>
      <c r="C20" s="18">
        <v>19951.099999999999</v>
      </c>
      <c r="D20" s="16">
        <f>C20/C25*100</f>
        <v>0.62625860838381886</v>
      </c>
      <c r="E20" s="16">
        <v>13970.9</v>
      </c>
      <c r="F20" s="16">
        <f>E20/E25*100</f>
        <v>0.92694879923078155</v>
      </c>
      <c r="G20" s="17">
        <f t="shared" si="0"/>
        <v>70.02571286796217</v>
      </c>
    </row>
    <row r="21" spans="1:7" ht="15.75" hidden="1" customHeight="1" x14ac:dyDescent="0.25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 x14ac:dyDescent="0.25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13"/>
      <c r="B23" s="14"/>
      <c r="C23" s="15"/>
      <c r="D23" s="16"/>
      <c r="E23" s="16"/>
      <c r="F23" s="16"/>
      <c r="G23" s="17"/>
    </row>
    <row r="24" spans="1:7" hidden="1" x14ac:dyDescent="0.25">
      <c r="A24" s="13"/>
      <c r="B24" s="14"/>
      <c r="C24" s="15"/>
      <c r="D24" s="16"/>
      <c r="E24" s="16"/>
      <c r="F24" s="16"/>
      <c r="G24" s="17"/>
    </row>
    <row r="25" spans="1:7" ht="44.25" customHeight="1" x14ac:dyDescent="0.25">
      <c r="A25" s="13"/>
      <c r="B25" s="19" t="s">
        <v>27</v>
      </c>
      <c r="C25" s="20">
        <f>C11+C12+C13+C14+C15+C16+C17+C18+C19+C20+C21+C22+C23+C24</f>
        <v>3185760.6</v>
      </c>
      <c r="D25" s="20">
        <f>SUM(D11:D24)</f>
        <v>99.999999999999986</v>
      </c>
      <c r="E25" s="20">
        <f>E11+E12+E13+E14+E15+E16+E17+E18+E19+E20+E21+E22+E23+E24</f>
        <v>1507192.2</v>
      </c>
      <c r="F25" s="20">
        <f>SUM(F11:F24)</f>
        <v>100.00000000000001</v>
      </c>
      <c r="G25" s="21">
        <f>E25/C25*100</f>
        <v>47.310278116943252</v>
      </c>
    </row>
    <row r="26" spans="1:7" ht="47.25" customHeight="1" x14ac:dyDescent="0.25">
      <c r="A26" s="13"/>
      <c r="B26" s="28" t="s">
        <v>28</v>
      </c>
      <c r="C26" s="28"/>
      <c r="D26" s="28"/>
      <c r="E26" s="28"/>
      <c r="F26" s="28"/>
      <c r="G26" s="29"/>
    </row>
    <row r="27" spans="1:7" ht="22.5" customHeight="1" x14ac:dyDescent="0.25">
      <c r="A27" s="13" t="s">
        <v>7</v>
      </c>
      <c r="B27" s="22" t="s">
        <v>8</v>
      </c>
      <c r="C27" s="23">
        <v>4100.6000000000004</v>
      </c>
      <c r="D27" s="24">
        <f>C27/C36*100</f>
        <v>0.36920865042740458</v>
      </c>
      <c r="E27" s="23">
        <v>3821.7</v>
      </c>
      <c r="F27" s="24">
        <f>E27/E36*100</f>
        <v>2.381903590774042</v>
      </c>
      <c r="G27" s="25">
        <f>E27/C27*100</f>
        <v>93.198556308832835</v>
      </c>
    </row>
    <row r="28" spans="1:7" x14ac:dyDescent="0.25">
      <c r="A28" s="13" t="s">
        <v>9</v>
      </c>
      <c r="B28" s="22" t="s">
        <v>10</v>
      </c>
      <c r="C28" s="23">
        <v>123662.1</v>
      </c>
      <c r="D28" s="24">
        <f>C28/C36*100</f>
        <v>11.13425280447221</v>
      </c>
      <c r="E28" s="23">
        <v>41569.1</v>
      </c>
      <c r="F28" s="24">
        <f>E28/E36*100</f>
        <v>25.908257726991973</v>
      </c>
      <c r="G28" s="25">
        <f t="shared" ref="G28:G33" si="1">E28/C28*100</f>
        <v>33.615068804427544</v>
      </c>
    </row>
    <row r="29" spans="1:7" x14ac:dyDescent="0.25">
      <c r="A29" s="13" t="s">
        <v>11</v>
      </c>
      <c r="B29" s="22" t="s">
        <v>29</v>
      </c>
      <c r="C29" s="23">
        <v>46635.199999999997</v>
      </c>
      <c r="D29" s="24">
        <f>C29/C36*100</f>
        <v>4.198926804470589</v>
      </c>
      <c r="E29" s="23">
        <v>3556.6</v>
      </c>
      <c r="F29" s="24">
        <f>E29/E36*100</f>
        <v>2.2166779995674588</v>
      </c>
      <c r="G29" s="25">
        <f t="shared" si="1"/>
        <v>7.6264281058084888</v>
      </c>
    </row>
    <row r="30" spans="1:7" ht="31.5" x14ac:dyDescent="0.25">
      <c r="A30" s="13" t="s">
        <v>13</v>
      </c>
      <c r="B30" s="22" t="s">
        <v>30</v>
      </c>
      <c r="C30" s="23">
        <v>10750.9</v>
      </c>
      <c r="D30" s="24">
        <f>C30/C36*100</f>
        <v>0.96798646048870485</v>
      </c>
      <c r="E30" s="23">
        <v>490.6</v>
      </c>
      <c r="F30" s="24">
        <f>E30/E36*100</f>
        <v>0.30577018123707905</v>
      </c>
      <c r="G30" s="25">
        <f t="shared" si="1"/>
        <v>4.5633388832562858</v>
      </c>
    </row>
    <row r="31" spans="1:7" ht="16.5" customHeight="1" x14ac:dyDescent="0.25">
      <c r="A31" s="13" t="s">
        <v>15</v>
      </c>
      <c r="B31" s="22" t="s">
        <v>16</v>
      </c>
      <c r="C31" s="23">
        <v>3936.6</v>
      </c>
      <c r="D31" s="24">
        <f>C31/C36*100</f>
        <v>0.35444246531544665</v>
      </c>
      <c r="E31" s="23">
        <v>1923.1</v>
      </c>
      <c r="F31" s="24">
        <f>E31/E36*100</f>
        <v>1.198586701053866</v>
      </c>
      <c r="G31" s="25">
        <f t="shared" si="1"/>
        <v>48.851801046588427</v>
      </c>
    </row>
    <row r="32" spans="1:7" x14ac:dyDescent="0.25">
      <c r="A32" s="13" t="s">
        <v>17</v>
      </c>
      <c r="B32" s="22" t="s">
        <v>18</v>
      </c>
      <c r="C32" s="23">
        <v>8471.7000000000007</v>
      </c>
      <c r="D32" s="24">
        <f>C32/C36*100</f>
        <v>0.76277250251812989</v>
      </c>
      <c r="E32" s="23">
        <v>2310.1</v>
      </c>
      <c r="F32" s="24">
        <f>E32/E36*100</f>
        <v>1.4397873943656265</v>
      </c>
      <c r="G32" s="25">
        <f t="shared" si="1"/>
        <v>27.268434906807364</v>
      </c>
    </row>
    <row r="33" spans="1:8" x14ac:dyDescent="0.25">
      <c r="A33" s="13" t="s">
        <v>19</v>
      </c>
      <c r="B33" s="22" t="s">
        <v>31</v>
      </c>
      <c r="C33" s="23">
        <v>44276.5</v>
      </c>
      <c r="D33" s="24">
        <f>C33/C36*100</f>
        <v>3.9865548482292783</v>
      </c>
      <c r="E33" s="23">
        <v>8643.2000000000007</v>
      </c>
      <c r="F33" s="24">
        <f>E33/E36*100</f>
        <v>5.3869401354837381</v>
      </c>
      <c r="G33" s="25">
        <f t="shared" si="1"/>
        <v>19.52096484591149</v>
      </c>
    </row>
    <row r="34" spans="1:8" ht="20.25" customHeight="1" x14ac:dyDescent="0.25">
      <c r="A34" s="13" t="s">
        <v>21</v>
      </c>
      <c r="B34" s="22" t="s">
        <v>22</v>
      </c>
      <c r="C34" s="23">
        <v>809769.7</v>
      </c>
      <c r="D34" s="24">
        <f>C34/C36*100</f>
        <v>72.909812733259585</v>
      </c>
      <c r="E34" s="23">
        <v>70481.8</v>
      </c>
      <c r="F34" s="24">
        <f>E34/E36*100</f>
        <v>43.928317896281207</v>
      </c>
      <c r="G34" s="25">
        <f>E34/C34*100</f>
        <v>8.7039315005241615</v>
      </c>
    </row>
    <row r="35" spans="1:8" ht="24" customHeight="1" x14ac:dyDescent="0.25">
      <c r="A35" s="13" t="s">
        <v>23</v>
      </c>
      <c r="B35" s="22" t="s">
        <v>32</v>
      </c>
      <c r="C35" s="23">
        <v>59042.400000000001</v>
      </c>
      <c r="D35" s="16">
        <f>C35/C36*100</f>
        <v>5.3160427308186584</v>
      </c>
      <c r="E35" s="23">
        <v>27651.1</v>
      </c>
      <c r="F35" s="24">
        <f>E35/E36*100</f>
        <v>17.233758374244999</v>
      </c>
      <c r="G35" s="25">
        <f>E35/C35*100</f>
        <v>46.832615205343956</v>
      </c>
    </row>
    <row r="36" spans="1:8" s="1" customFormat="1" x14ac:dyDescent="0.25">
      <c r="A36" s="13"/>
      <c r="B36" s="26" t="s">
        <v>33</v>
      </c>
      <c r="C36" s="20">
        <f>SUM(C27:C35)</f>
        <v>1110645.7</v>
      </c>
      <c r="D36" s="20">
        <f>D27+D28+D29+D30+D31+D32+D33+D34+D35</f>
        <v>100</v>
      </c>
      <c r="E36" s="20">
        <f>SUM(E27:E35)</f>
        <v>160447.30000000002</v>
      </c>
      <c r="F36" s="20">
        <v>100</v>
      </c>
      <c r="G36" s="21">
        <f>E36/C36*100</f>
        <v>14.446308125084355</v>
      </c>
    </row>
    <row r="37" spans="1:8" s="2" customFormat="1" ht="35.25" customHeight="1" x14ac:dyDescent="0.25">
      <c r="A37" s="13"/>
      <c r="B37" s="26" t="s">
        <v>34</v>
      </c>
      <c r="C37" s="20">
        <f>C36+C25</f>
        <v>4296406.3</v>
      </c>
      <c r="D37" s="20"/>
      <c r="E37" s="20">
        <f>E36+E25</f>
        <v>1667639.5</v>
      </c>
      <c r="F37" s="20"/>
      <c r="G37" s="21">
        <f>E37/C37*100</f>
        <v>38.814753157772813</v>
      </c>
      <c r="H37" s="1"/>
    </row>
    <row r="38" spans="1:8" ht="17.25" customHeight="1" x14ac:dyDescent="0.25">
      <c r="B38" s="30"/>
      <c r="C38" s="30"/>
    </row>
    <row r="39" spans="1:8" ht="71.25" customHeight="1" x14ac:dyDescent="0.25">
      <c r="A39" s="27"/>
      <c r="B39" s="27" t="s">
        <v>35</v>
      </c>
      <c r="C39" s="27"/>
      <c r="D39" s="27"/>
      <c r="E39" s="4" t="s">
        <v>36</v>
      </c>
      <c r="F39" s="6"/>
      <c r="H39" s="3"/>
    </row>
    <row r="40" spans="1:8" x14ac:dyDescent="0.25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2024-07-10T09:41:23Z</cp:lastPrinted>
  <dcterms:created xsi:type="dcterms:W3CDTF">2021-02-10T13:52:58Z</dcterms:created>
  <dcterms:modified xsi:type="dcterms:W3CDTF">2024-07-24T12:28:36Z</dcterms:modified>
</cp:coreProperties>
</file>